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https://medair.sharepoint.com/sites/MedEx/med_pr/South Sudan/FAR-2026-0002461_38C93E4EB6184E9CB461D2DBB2516AAB/Tender Package/ITB Package/"/>
    </mc:Choice>
  </mc:AlternateContent>
  <xr:revisionPtr revIDLastSave="27" documentId="8_{89F7F283-2392-483F-92AE-FC09B3C67E8E}" xr6:coauthVersionLast="47" xr6:coauthVersionMax="47" xr10:uidLastSave="{D10777E7-3CF0-48D9-A016-1F922B4EF188}"/>
  <bookViews>
    <workbookView xWindow="-110" yWindow="-110" windowWidth="19420" windowHeight="10300" xr2:uid="{A890849B-2722-4B48-9C84-C9EA419254EA}"/>
  </bookViews>
  <sheets>
    <sheet name="RFX_EN" sheetId="8" r:id="rId1"/>
  </sheets>
  <definedNames>
    <definedName name="_xlnm.Print_Area" localSheetId="0">RFX_EN!$A$1:$O$54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8" l="1"/>
  <c r="K18" i="8"/>
  <c r="K19" i="8"/>
  <c r="K20" i="8"/>
  <c r="K21" i="8"/>
  <c r="K22" i="8"/>
  <c r="K23" i="8"/>
  <c r="K24" i="8"/>
  <c r="K25" i="8"/>
  <c r="K26" i="8"/>
  <c r="K27" i="8"/>
  <c r="K28" i="8"/>
  <c r="K29" i="8"/>
  <c r="K30" i="8"/>
  <c r="K31" i="8"/>
  <c r="K32" i="8"/>
  <c r="I18" i="8"/>
  <c r="I19" i="8"/>
  <c r="I20" i="8"/>
  <c r="I21" i="8"/>
  <c r="I22" i="8"/>
  <c r="I23" i="8"/>
  <c r="I24" i="8"/>
  <c r="I25" i="8"/>
  <c r="I26" i="8"/>
  <c r="I27" i="8"/>
  <c r="I28" i="8"/>
  <c r="I29" i="8"/>
  <c r="I30" i="8"/>
  <c r="I31" i="8"/>
  <c r="I32" i="8"/>
  <c r="G2" i="8" l="1"/>
</calcChain>
</file>

<file path=xl/sharedStrings.xml><?xml version="1.0" encoding="utf-8"?>
<sst xmlns="http://schemas.openxmlformats.org/spreadsheetml/2006/main" count="102" uniqueCount="75">
  <si>
    <t>Purchasing site:</t>
  </si>
  <si>
    <t>Medair East Africa
3rd Floor Life ministry centre, Jabavu Rd
P.O. Box 76575, 00508 Nairobi, Kenya</t>
  </si>
  <si>
    <t>Request for quotation (for framework agreement)</t>
  </si>
  <si>
    <t>Supplier address:</t>
  </si>
  <si>
    <t>RFX</t>
  </si>
  <si>
    <t>Requested</t>
  </si>
  <si>
    <t>Offered</t>
  </si>
  <si>
    <t>Comment</t>
  </si>
  <si>
    <t>RFX ID:</t>
  </si>
  <si>
    <t>RFX-2026-0001381</t>
  </si>
  <si>
    <t>Requested return date</t>
  </si>
  <si>
    <t>1 October 2026</t>
  </si>
  <si>
    <t>Rating criteria</t>
  </si>
  <si>
    <t>Price / Quality / Lead time / Environment</t>
  </si>
  <si>
    <t>Date:</t>
  </si>
  <si>
    <t>Contract type</t>
  </si>
  <si>
    <t>Framework Agreement</t>
  </si>
  <si>
    <t>Additional requests</t>
  </si>
  <si>
    <t>Preparer:</t>
  </si>
  <si>
    <t>Contract start</t>
  </si>
  <si>
    <t>1 January 2027</t>
  </si>
  <si>
    <t>Phone:</t>
  </si>
  <si>
    <t>Contract end</t>
  </si>
  <si>
    <t>31 December 2029</t>
  </si>
  <si>
    <t>Email:</t>
  </si>
  <si>
    <t>Currency</t>
  </si>
  <si>
    <t>US Dollar</t>
  </si>
  <si>
    <t>Payment term (100% post-payment)</t>
  </si>
  <si>
    <t>Net 30 days</t>
  </si>
  <si>
    <t>Taxes apply?</t>
  </si>
  <si>
    <t>No</t>
  </si>
  <si>
    <t>Delivery term</t>
  </si>
  <si>
    <t>n/a</t>
  </si>
  <si>
    <t>Line</t>
  </si>
  <si>
    <t>Product category</t>
  </si>
  <si>
    <t>Product name</t>
  </si>
  <si>
    <t>Unit</t>
  </si>
  <si>
    <t>Requested quantity</t>
  </si>
  <si>
    <t>Offered unit</t>
  </si>
  <si>
    <t>Offered quantity</t>
  </si>
  <si>
    <t>Offered net price per unit</t>
  </si>
  <si>
    <t>Total net value</t>
  </si>
  <si>
    <t>Tax %</t>
  </si>
  <si>
    <t>Total gross value</t>
  </si>
  <si>
    <t>Transport - cargo air</t>
  </si>
  <si>
    <t>_Juba - Leer 1MT</t>
  </si>
  <si>
    <t>each</t>
  </si>
  <si>
    <t>_Juba - Leer 2MT</t>
  </si>
  <si>
    <t>Transport - people</t>
  </si>
  <si>
    <t>_Juba/Leer - Leer/Juba per pax</t>
  </si>
  <si>
    <t>_1MT per NM</t>
  </si>
  <si>
    <t>_2MT per NM</t>
  </si>
  <si>
    <t>_6MT per NM</t>
  </si>
  <si>
    <t>_Passenger - per NM</t>
  </si>
  <si>
    <t>_Cargo shared charter - kg per NM. 1 - 250NM</t>
  </si>
  <si>
    <t>_Cargo shared charter - kg per NM.  251-500NM</t>
  </si>
  <si>
    <t>_Cargo shared charter -  kg per NM.  501-1000NM</t>
  </si>
  <si>
    <t>_3MT per NM</t>
  </si>
  <si>
    <t>_5MT per NM</t>
  </si>
  <si>
    <t>_Juba to Nairobi/Nairobi to Juba - per kg</t>
  </si>
  <si>
    <t>_Ground Time - Hours</t>
  </si>
  <si>
    <t>List of Annexures</t>
  </si>
  <si>
    <t>.</t>
  </si>
  <si>
    <t>.2</t>
  </si>
  <si>
    <t>Please specify validity and your reply/quotation reference #:</t>
  </si>
  <si>
    <t>Validity</t>
  </si>
  <si>
    <t>Supplier reference #</t>
  </si>
  <si>
    <t>Supplier signature and stamp</t>
  </si>
  <si>
    <t>Name</t>
  </si>
  <si>
    <t>Position</t>
  </si>
  <si>
    <t>Date</t>
  </si>
  <si>
    <t>Signature</t>
  </si>
  <si>
    <t xml:space="preserve">Procurement </t>
  </si>
  <si>
    <t>procurement@medair.org</t>
  </si>
  <si>
    <t>1st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</si>
</sst>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5" formatCode="[$-F800]dddd\,\ mmmm\ dd\,\ yyyy"/>
  </numFmts>
  <fonts count="13" x14ac:knownFonts="1">
    <font>
      <sz val="11"/>
      <color theme="1"/>
      <name val="Calibri"/>
      <family val="2"/>
      <scheme val="minor"/>
    </font>
    <font>
      <sz val="11"/>
      <name val="Calibri"/>
      <family val="2"/>
    </font>
    <font>
      <u/>
      <sz val="11"/>
      <color theme="10"/>
      <name val="Calibri"/>
      <family val="2"/>
      <scheme val="minor"/>
    </font>
    <font>
      <sz val="9.5"/>
      <color theme="1"/>
      <name val="Calibri"/>
      <family val="2"/>
      <scheme val="minor"/>
    </font>
    <font>
      <u/>
      <sz val="9.5"/>
      <color theme="10"/>
      <name val="Calibri"/>
      <family val="2"/>
      <scheme val="minor"/>
    </font>
    <font>
      <b/>
      <sz val="9.5"/>
      <color theme="1"/>
      <name val="Calibri"/>
      <family val="2"/>
      <scheme val="minor"/>
    </font>
    <font>
      <b/>
      <sz val="14"/>
      <color theme="1"/>
      <name val="Calibri"/>
      <family val="2"/>
      <scheme val="minor"/>
    </font>
    <font>
      <b/>
      <sz val="9.5"/>
      <color rgb="FF000000"/>
      <name val="Calibri"/>
      <family val="2"/>
      <scheme val="minor"/>
    </font>
    <font>
      <sz val="9.5"/>
      <color rgb="FF000000"/>
      <name val="Calibri"/>
      <family val="2"/>
      <scheme val="minor"/>
    </font>
    <font>
      <sz val="8"/>
      <name val="Calibri"/>
      <family val="2"/>
      <scheme val="minor"/>
    </font>
    <font>
      <sz val="11"/>
      <color theme="1"/>
      <name val="Calibri"/>
      <family val="2"/>
      <scheme val="minor"/>
    </font>
    <font>
      <b/>
      <sz val="9.5"/>
      <name val="Calibri"/>
      <family val="2"/>
      <scheme val="minor"/>
    </font>
    <font>
      <b/>
      <sz val="9.5"/>
      <color theme="0" tint="-4.9989318521683403E-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xf numFmtId="9" fontId="10" fillId="0" borderId="0" applyFont="0" applyFill="0" applyBorder="0" applyAlignment="0" applyProtection="0"/>
  </cellStyleXfs>
  <cellXfs count="72">
    <xf numFmtId="0" fontId="0" fillId="0" borderId="0" xfId="0"/>
    <xf numFmtId="0" fontId="3" fillId="0" borderId="0" xfId="0" applyFont="1"/>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vertical="center" wrapText="1"/>
    </xf>
    <xf numFmtId="0" fontId="8" fillId="0" borderId="0" xfId="0" applyFont="1" applyAlignment="1">
      <alignment vertical="center" wrapText="1"/>
    </xf>
    <xf numFmtId="0" fontId="5" fillId="0" borderId="0" xfId="0" applyFont="1"/>
    <xf numFmtId="0" fontId="8" fillId="0" borderId="0" xfId="0" applyFont="1" applyAlignment="1">
      <alignment vertical="center"/>
    </xf>
    <xf numFmtId="49" fontId="3" fillId="0" borderId="0" xfId="0" applyNumberFormat="1" applyFont="1" applyAlignment="1">
      <alignment horizontal="left" vertical="top"/>
    </xf>
    <xf numFmtId="0" fontId="5" fillId="0" borderId="0" xfId="0" applyFont="1" applyAlignment="1">
      <alignment vertical="center" wrapText="1"/>
    </xf>
    <xf numFmtId="0" fontId="6" fillId="0" borderId="0" xfId="0" applyFont="1" applyAlignment="1">
      <alignment horizontal="left" vertical="top"/>
    </xf>
    <xf numFmtId="0" fontId="3" fillId="0" borderId="1" xfId="0" applyFont="1" applyBorder="1"/>
    <xf numFmtId="0" fontId="3" fillId="0" borderId="1" xfId="0" applyFont="1" applyBorder="1" applyAlignment="1">
      <alignment wrapText="1"/>
    </xf>
    <xf numFmtId="0" fontId="4" fillId="0" borderId="0" xfId="2" applyFont="1" applyAlignment="1" applyProtection="1">
      <alignment horizontal="left" vertical="top"/>
    </xf>
    <xf numFmtId="0" fontId="5" fillId="0" borderId="0" xfId="0" applyFont="1" applyAlignment="1">
      <alignment horizontal="left" vertical="top" wrapText="1"/>
    </xf>
    <xf numFmtId="0" fontId="8" fillId="0" borderId="1" xfId="0" applyFont="1" applyBorder="1" applyAlignment="1">
      <alignment vertical="center"/>
    </xf>
    <xf numFmtId="0" fontId="11" fillId="0" borderId="0" xfId="0" applyFont="1" applyAlignment="1">
      <alignment wrapText="1"/>
    </xf>
    <xf numFmtId="49" fontId="12" fillId="2" borderId="0" xfId="0" applyNumberFormat="1" applyFont="1" applyFill="1" applyAlignment="1">
      <alignment wrapText="1"/>
    </xf>
    <xf numFmtId="49" fontId="3" fillId="2" borderId="0" xfId="0" applyNumberFormat="1" applyFont="1" applyFill="1" applyAlignment="1">
      <alignment vertical="center"/>
    </xf>
    <xf numFmtId="0" fontId="3" fillId="3" borderId="2" xfId="0" applyFont="1" applyFill="1" applyBorder="1" applyAlignment="1" applyProtection="1">
      <alignment horizontal="center"/>
      <protection locked="0"/>
    </xf>
    <xf numFmtId="0" fontId="3" fillId="3" borderId="3" xfId="0" applyFont="1" applyFill="1" applyBorder="1" applyAlignment="1" applyProtection="1">
      <alignment horizontal="center"/>
      <protection locked="0"/>
    </xf>
    <xf numFmtId="0" fontId="7" fillId="0" borderId="2" xfId="0" applyFont="1" applyBorder="1"/>
    <xf numFmtId="0" fontId="7" fillId="0" borderId="3" xfId="0" applyFont="1" applyBorder="1"/>
    <xf numFmtId="0" fontId="3" fillId="0" borderId="0" xfId="0" applyFont="1" applyAlignment="1">
      <alignment wrapText="1"/>
    </xf>
    <xf numFmtId="49" fontId="3" fillId="0" borderId="4" xfId="0" applyNumberFormat="1" applyFont="1" applyBorder="1" applyAlignment="1">
      <alignment horizontal="left" vertical="top"/>
    </xf>
    <xf numFmtId="49" fontId="3" fillId="3" borderId="4" xfId="0" applyNumberFormat="1" applyFont="1" applyFill="1" applyBorder="1" applyAlignment="1" applyProtection="1">
      <alignment horizontal="left" vertical="top"/>
      <protection locked="0"/>
    </xf>
    <xf numFmtId="0" fontId="3" fillId="0" borderId="4" xfId="0" applyFont="1" applyBorder="1" applyAlignment="1">
      <alignment horizontal="left" vertical="top"/>
    </xf>
    <xf numFmtId="0" fontId="3" fillId="3" borderId="4" xfId="0" applyFont="1" applyFill="1" applyBorder="1" applyProtection="1">
      <protection locked="0"/>
    </xf>
    <xf numFmtId="0" fontId="5" fillId="0" borderId="0" xfId="0" applyFont="1" applyAlignment="1">
      <alignment vertical="top"/>
    </xf>
    <xf numFmtId="0" fontId="8" fillId="0" borderId="4" xfId="0" applyFont="1" applyBorder="1" applyAlignment="1">
      <alignment vertical="center" wrapText="1"/>
    </xf>
    <xf numFmtId="0" fontId="3" fillId="0" borderId="4" xfId="0" applyFont="1" applyBorder="1" applyAlignment="1">
      <alignment vertical="center" wrapText="1"/>
    </xf>
    <xf numFmtId="0" fontId="8" fillId="3" borderId="4" xfId="0" applyFont="1" applyFill="1" applyBorder="1" applyAlignment="1">
      <alignment vertical="center" wrapText="1"/>
    </xf>
    <xf numFmtId="0" fontId="7" fillId="3" borderId="4" xfId="0" applyFont="1" applyFill="1" applyBorder="1" applyAlignment="1">
      <alignment vertical="center" wrapText="1"/>
    </xf>
    <xf numFmtId="0" fontId="3" fillId="3" borderId="4" xfId="0" applyFont="1" applyFill="1" applyBorder="1" applyAlignment="1">
      <alignment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3" fillId="0" borderId="4" xfId="0" applyFont="1" applyBorder="1" applyAlignment="1">
      <alignment horizontal="right" vertical="center" wrapText="1"/>
    </xf>
    <xf numFmtId="2" fontId="3" fillId="3" borderId="4" xfId="3" applyNumberFormat="1" applyFont="1" applyFill="1" applyBorder="1" applyAlignment="1">
      <alignment horizontal="right" vertical="center" wrapText="1"/>
    </xf>
    <xf numFmtId="0" fontId="8" fillId="0" borderId="4" xfId="0" applyFont="1" applyBorder="1" applyAlignment="1">
      <alignment horizontal="right" vertical="center" wrapText="1"/>
    </xf>
    <xf numFmtId="0" fontId="5" fillId="0" borderId="0" xfId="0" applyFont="1" applyAlignment="1">
      <alignment horizontal="right" vertical="center" wrapText="1"/>
    </xf>
    <xf numFmtId="0" fontId="7" fillId="0" borderId="0" xfId="0" applyFont="1" applyAlignment="1">
      <alignment horizontal="right" vertical="center" wrapText="1"/>
    </xf>
    <xf numFmtId="0" fontId="5" fillId="0" borderId="0" xfId="3" applyNumberFormat="1" applyFont="1" applyAlignment="1">
      <alignment horizontal="right" vertical="center" wrapText="1"/>
    </xf>
    <xf numFmtId="2" fontId="3" fillId="3" borderId="4" xfId="3" applyNumberFormat="1" applyFont="1" applyFill="1" applyBorder="1" applyAlignment="1" applyProtection="1">
      <alignment horizontal="right" vertical="center" wrapText="1"/>
    </xf>
    <xf numFmtId="0" fontId="3" fillId="0" borderId="5" xfId="0" applyFont="1" applyBorder="1" applyAlignment="1">
      <alignment vertical="center" wrapText="1"/>
    </xf>
    <xf numFmtId="0" fontId="8" fillId="0" borderId="5" xfId="0" applyFont="1" applyBorder="1" applyAlignment="1">
      <alignment vertical="center" wrapText="1"/>
    </xf>
    <xf numFmtId="0" fontId="8" fillId="3" borderId="5" xfId="0" applyFont="1" applyFill="1" applyBorder="1" applyAlignment="1">
      <alignment vertical="center" wrapText="1"/>
    </xf>
    <xf numFmtId="0" fontId="7" fillId="3" borderId="5" xfId="0" applyFont="1" applyFill="1" applyBorder="1" applyAlignment="1">
      <alignment vertical="center" wrapText="1"/>
    </xf>
    <xf numFmtId="0" fontId="3" fillId="3" borderId="5" xfId="0" applyFont="1" applyFill="1" applyBorder="1" applyAlignment="1">
      <alignment vertical="center" wrapText="1"/>
    </xf>
    <xf numFmtId="0" fontId="3" fillId="0" borderId="5" xfId="0" applyFont="1" applyBorder="1" applyAlignment="1">
      <alignment horizontal="right" vertical="center" wrapText="1"/>
    </xf>
    <xf numFmtId="2" fontId="3" fillId="3" borderId="5" xfId="3" applyNumberFormat="1" applyFont="1" applyFill="1" applyBorder="1" applyAlignment="1" applyProtection="1">
      <alignment horizontal="right" vertical="center" wrapText="1"/>
    </xf>
    <xf numFmtId="0" fontId="8" fillId="0" borderId="5" xfId="0" applyFont="1" applyBorder="1" applyAlignment="1">
      <alignment horizontal="right" vertical="center" wrapText="1"/>
    </xf>
    <xf numFmtId="0" fontId="3" fillId="0" borderId="0" xfId="0" applyFont="1" applyAlignment="1">
      <alignment horizontal="left" vertical="top" wrapText="1"/>
    </xf>
    <xf numFmtId="0" fontId="6" fillId="0" borderId="0" xfId="0" applyFont="1" applyAlignment="1">
      <alignment horizontal="left" vertical="top"/>
    </xf>
    <xf numFmtId="0" fontId="3" fillId="0" borderId="4" xfId="0" applyFont="1" applyBorder="1" applyAlignment="1">
      <alignment horizontal="left" vertical="top" wrapText="1"/>
    </xf>
    <xf numFmtId="0" fontId="3" fillId="3" borderId="4" xfId="0" applyFont="1" applyFill="1" applyBorder="1" applyAlignment="1">
      <alignment horizontal="center" vertical="top" wrapText="1"/>
    </xf>
    <xf numFmtId="0" fontId="3" fillId="0" borderId="4" xfId="0" quotePrefix="1" applyFont="1" applyBorder="1" applyAlignment="1">
      <alignment horizontal="left" vertical="top" wrapText="1"/>
    </xf>
    <xf numFmtId="0" fontId="3" fillId="3" borderId="4" xfId="0" applyFont="1" applyFill="1" applyBorder="1" applyAlignment="1" applyProtection="1">
      <alignment horizontal="center" vertical="top"/>
      <protection locked="0"/>
    </xf>
    <xf numFmtId="0" fontId="3" fillId="3" borderId="4" xfId="0" applyFont="1" applyFill="1" applyBorder="1" applyAlignment="1" applyProtection="1">
      <alignment horizontal="center" vertical="top" wrapText="1"/>
      <protection locked="0"/>
    </xf>
    <xf numFmtId="0" fontId="3" fillId="0" borderId="0" xfId="0" applyFont="1" applyAlignment="1">
      <alignment horizontal="left" vertical="top"/>
    </xf>
    <xf numFmtId="165" fontId="3" fillId="3" borderId="2" xfId="0" applyNumberFormat="1" applyFont="1" applyFill="1" applyBorder="1" applyAlignment="1" applyProtection="1">
      <alignment horizontal="center" vertical="center"/>
      <protection locked="0"/>
    </xf>
    <xf numFmtId="165" fontId="3" fillId="3" borderId="3" xfId="0" applyNumberFormat="1" applyFont="1" applyFill="1" applyBorder="1" applyAlignment="1" applyProtection="1">
      <alignment horizontal="center" vertical="center"/>
      <protection locked="0"/>
    </xf>
    <xf numFmtId="0" fontId="7" fillId="3" borderId="5" xfId="0" applyFont="1" applyFill="1" applyBorder="1" applyAlignment="1" applyProtection="1">
      <alignment vertical="center" wrapText="1"/>
    </xf>
    <xf numFmtId="0" fontId="3" fillId="3" borderId="5" xfId="0" applyFont="1" applyFill="1" applyBorder="1" applyAlignment="1" applyProtection="1">
      <alignment vertical="center" wrapText="1"/>
    </xf>
    <xf numFmtId="0" fontId="3" fillId="0" borderId="5" xfId="0" applyFont="1" applyBorder="1" applyAlignment="1" applyProtection="1">
      <alignment vertical="center" wrapText="1"/>
    </xf>
    <xf numFmtId="0" fontId="8" fillId="0" borderId="5" xfId="0" applyFont="1" applyBorder="1" applyAlignment="1" applyProtection="1">
      <alignment vertical="center" wrapText="1"/>
    </xf>
    <xf numFmtId="14" fontId="8" fillId="3" borderId="5" xfId="0" applyNumberFormat="1" applyFont="1" applyFill="1" applyBorder="1" applyAlignment="1" applyProtection="1">
      <alignment vertical="center" wrapText="1"/>
    </xf>
    <xf numFmtId="0" fontId="3" fillId="0" borderId="5" xfId="0" applyFont="1" applyBorder="1" applyAlignment="1" applyProtection="1">
      <alignment horizontal="right" vertical="center" wrapText="1"/>
    </xf>
    <xf numFmtId="2" fontId="3" fillId="3" borderId="5" xfId="0" applyNumberFormat="1" applyFont="1" applyFill="1" applyBorder="1" applyAlignment="1" applyProtection="1">
      <alignment horizontal="right" vertical="center" wrapText="1"/>
    </xf>
    <xf numFmtId="0" fontId="8" fillId="0" borderId="5" xfId="0" applyNumberFormat="1" applyFont="1" applyBorder="1" applyAlignment="1" applyProtection="1">
      <alignment horizontal="right" vertical="center" wrapText="1"/>
    </xf>
    <xf numFmtId="0" fontId="8" fillId="0" borderId="5" xfId="0" applyNumberFormat="1" applyFont="1" applyBorder="1" applyAlignment="1" applyProtection="1">
      <alignment vertical="center" wrapText="1"/>
    </xf>
    <xf numFmtId="0" fontId="2" fillId="0" borderId="0" xfId="2" applyAlignment="1" applyProtection="1">
      <alignment horizontal="left" vertical="top"/>
    </xf>
  </cellXfs>
  <cellStyles count="4">
    <cellStyle name="Hyperlink" xfId="2" builtinId="8"/>
    <cellStyle name="Normal" xfId="0" builtinId="0"/>
    <cellStyle name="Normal 2" xfId="1" xr:uid="{6A73C501-32A6-4D34-BE9A-8C9F47D3E7AF}"/>
    <cellStyle name="Percent" xfId="3" builtinId="5"/>
  </cellStyles>
  <dxfs count="33">
    <dxf>
      <font>
        <b val="0"/>
        <i val="0"/>
        <strike val="0"/>
        <condense val="0"/>
        <extend val="0"/>
        <outline val="0"/>
        <shadow val="0"/>
        <u val="none"/>
        <vertAlign val="baseline"/>
        <sz val="9.5"/>
        <color rgb="FF000000"/>
        <name val="Calibri"/>
        <family val="2"/>
        <scheme val="minor"/>
      </font>
      <numFmt numFmtId="0" formatCode="Genera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5"/>
        <color theme="1"/>
        <name val="Calibri"/>
        <family val="2"/>
        <scheme val="minor"/>
      </font>
      <numFmt numFmtId="0" formatCode="Genera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5"/>
        <color rgb="FF000000"/>
        <name val="Calibri"/>
        <family val="2"/>
        <scheme val="minor"/>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rgb="FF000000"/>
        <name val="Calibri"/>
        <family val="2"/>
        <scheme val="minor"/>
      </font>
      <numFmt numFmtId="0" formatCode="Genera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theme="1"/>
        <name val="Calibri"/>
        <family val="2"/>
        <scheme val="minor"/>
      </font>
      <numFmt numFmtId="2" formatCode="0.00"/>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theme="1"/>
        <name val="Calibri"/>
        <family val="2"/>
        <scheme val="minor"/>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i val="0"/>
        <strike val="0"/>
        <condense val="0"/>
        <extend val="0"/>
        <outline val="0"/>
        <shadow val="0"/>
        <u val="none"/>
        <vertAlign val="baseline"/>
        <sz val="9.5"/>
        <color rgb="FF000000"/>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rgb="FF000000"/>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9.5"/>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9.5"/>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9.5"/>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9.5"/>
        <color rgb="FF000000"/>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9.5"/>
        <color rgb="FF000000"/>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9.5"/>
        <color theme="1"/>
        <name val="Calibri"/>
        <family val="2"/>
        <scheme val="minor"/>
      </font>
    </dxf>
    <dxf>
      <font>
        <b val="0"/>
        <i val="0"/>
        <strike val="0"/>
        <condense val="0"/>
        <extend val="0"/>
        <outline val="0"/>
        <shadow val="0"/>
        <u val="none"/>
        <vertAlign val="baseline"/>
        <sz val="9.5"/>
        <color theme="1"/>
        <name val="Calibri"/>
        <family val="2"/>
        <scheme val="minor"/>
      </font>
    </dxf>
    <dxf>
      <font>
        <b val="0"/>
        <i val="0"/>
        <strike val="0"/>
        <condense val="0"/>
        <extend val="0"/>
        <outline val="0"/>
        <shadow val="0"/>
        <u val="none"/>
        <vertAlign val="baseline"/>
        <sz val="9.5"/>
        <color rgb="FF000000"/>
        <name val="Calibri"/>
        <family val="2"/>
        <scheme val="minor"/>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5"/>
        <color theme="1"/>
        <name val="Calibri"/>
        <family val="2"/>
        <scheme val="minor"/>
      </font>
      <numFmt numFmtId="2" formatCode="0.00"/>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5"/>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sz val="9.5"/>
        <color rgb="FF000000"/>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rgb="FF000000"/>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9.5"/>
        <color rgb="FF000000"/>
        <name val="Calibri"/>
        <family val="2"/>
        <scheme val="minor"/>
      </font>
      <alignment horizontal="general" vertical="center" textRotation="0" wrapText="1" indent="0" justifyLastLine="0" shrinkToFit="0" readingOrder="0"/>
      <protection locked="1" hidden="0"/>
    </dxf>
  </dxfs>
  <tableStyles count="1" defaultTableStyle="TableStyleMedium2" defaultPivotStyle="PivotStyleLight16">
    <tableStyle name="Table Style 1" pivot="0" count="0" xr9:uid="{AEFCAC05-7C89-4153-A32C-5BFAFC67420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3993</xdr:colOff>
      <xdr:row>0</xdr:row>
      <xdr:rowOff>147411</xdr:rowOff>
    </xdr:from>
    <xdr:to>
      <xdr:col>14</xdr:col>
      <xdr:colOff>912132</xdr:colOff>
      <xdr:row>1</xdr:row>
      <xdr:rowOff>497870</xdr:rowOff>
    </xdr:to>
    <xdr:pic>
      <xdr:nvPicPr>
        <xdr:cNvPr id="2" name="Picture 4" descr="Logo with colour tagline EN">
          <a:extLst>
            <a:ext uri="{FF2B5EF4-FFF2-40B4-BE49-F238E27FC236}">
              <a16:creationId xmlns:a16="http://schemas.microsoft.com/office/drawing/2014/main" id="{9AE86E3F-A0DD-4B19-9BEF-9399D2D4970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22822" b="35888"/>
        <a:stretch/>
      </xdr:blipFill>
      <xdr:spPr bwMode="auto">
        <a:xfrm>
          <a:off x="11853547" y="147411"/>
          <a:ext cx="1443807" cy="509209"/>
        </a:xfrm>
        <a:prstGeom prst="rect">
          <a:avLst/>
        </a:prstGeom>
        <a:noFill/>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3EA261-3C7D-4207-AB6D-3E44F1B50558}" name="RfxLineTableEn" displayName="RfxLineTableEn" ref="A17:L33" totalsRowCount="1" headerRowDxfId="32" dataDxfId="31">
  <tableColumns count="12">
    <tableColumn id="1" xr3:uid="{D6F2FC65-99B7-4452-8C46-16DC3349F5B7}" name="Line" dataDxfId="30" totalsRowDxfId="13"/>
    <tableColumn id="2" xr3:uid="{1A47CB10-34F7-4457-B26C-B303171E217D}" name="Product category" dataDxfId="29" totalsRowDxfId="12"/>
    <tableColumn id="3" xr3:uid="{E6216AA9-9686-46B7-A67A-B5AD6CEC40A2}" name="Product name" dataDxfId="28" totalsRowDxfId="11"/>
    <tableColumn id="4" xr3:uid="{2D315A21-D7BD-4943-8251-3967987979C2}" name="Unit" dataDxfId="27" totalsRowDxfId="10"/>
    <tableColumn id="5" xr3:uid="{3342F8B8-106B-4CE3-BF61-39DF0203A34D}" name="Requested quantity" dataDxfId="26" totalsRowDxfId="9"/>
    <tableColumn id="15" xr3:uid="{EB8015A7-0FC2-484F-81D9-31D9354FC4AD}" name="Offered unit" dataDxfId="25" totalsRowDxfId="8"/>
    <tableColumn id="8" xr3:uid="{6438B477-373D-4B5C-92CE-FA47AE7E397D}" name="Offered quantity" dataDxfId="24" totalsRowDxfId="7"/>
    <tableColumn id="10" xr3:uid="{5A9E90D4-1B98-48C9-8F53-036F312CB79A}" name="Offered net price per unit" dataDxfId="23" totalsRowDxfId="6"/>
    <tableColumn id="13" xr3:uid="{FA7E4ABA-CE6E-4313-99E9-0C5B54AA3BCB}" name="Total net value" dataDxfId="1" totalsRowDxfId="5">
      <calculatedColumnFormula>RfxLineTableEn[[#This Row],[Offered quantity]]*RfxLineTableEn[[#This Row],[Offered net price per unit]]</calculatedColumnFormula>
    </tableColumn>
    <tableColumn id="12" xr3:uid="{078CD484-4C23-4FB4-86FB-32554AF2D44C}" name="Tax %" dataDxfId="22" totalsRowDxfId="4"/>
    <tableColumn id="11" xr3:uid="{4F99307D-4BBD-454A-A0CF-7CAA5E2999A4}" name="Total gross value" totalsRowFunction="sum" dataDxfId="0" totalsRowDxfId="3">
      <calculatedColumnFormula>RfxLineTableEn[[#This Row],[Total net value]]*RfxLineTableEn[[#This Row],[Tax %]]</calculatedColumnFormula>
    </tableColumn>
    <tableColumn id="16" xr3:uid="{2B56FAF6-C144-4EE4-AF50-31FA92080778}" name="Comment" dataDxfId="21" totalsRowDxfId="2"/>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483527-2973-45E3-B0E9-B25262BEA44F}" name="AnnexesTableEn" displayName="AnnexesTableEn" ref="B36:D37" headerRowDxfId="20" dataDxfId="19">
  <autoFilter ref="B36:D37" xr:uid="{02483527-2973-45E3-B0E9-B25262BEA44F}">
    <filterColumn colId="0" hiddenButton="1"/>
    <filterColumn colId="1" hiddenButton="1"/>
    <filterColumn colId="2" hiddenButton="1"/>
  </autoFilter>
  <tableColumns count="3">
    <tableColumn id="1" xr3:uid="{0ADBEB38-C067-4221-92E4-4A3810C1C943}" name="List of Annexures" totalsRowLabel="Total" dataDxfId="18" totalsRowDxfId="17"/>
    <tableColumn id="2" xr3:uid="{721A301F-FF30-4986-BB6E-44AAA1B83E92}" name="." totalsRowFunction="count" dataDxfId="16" totalsRowDxfId="15"/>
    <tableColumn id="3" xr3:uid="{A6780721-128A-486F-8386-511ADB34A9DF}" name=".2" dataDxfId="14"/>
  </tableColumns>
  <tableStyleInfo name="TableStyleMedium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curement@medair.org" TargetMode="Externa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465A7-552D-4F68-8DD2-9EB17CFCDD88}">
  <sheetPr codeName="Sheet1">
    <pageSetUpPr fitToPage="1"/>
  </sheetPr>
  <dimension ref="A2:S52"/>
  <sheetViews>
    <sheetView showGridLines="0" tabSelected="1" view="pageBreakPreview" topLeftCell="A12" zoomScale="60" zoomScaleNormal="100" workbookViewId="0">
      <selection activeCell="K34" sqref="K34"/>
    </sheetView>
  </sheetViews>
  <sheetFormatPr defaultColWidth="9.453125" defaultRowHeight="12.5" x14ac:dyDescent="0.3"/>
  <cols>
    <col min="1" max="1" width="6.81640625" style="1" customWidth="1"/>
    <col min="2" max="2" width="29" style="1" customWidth="1"/>
    <col min="3" max="3" width="48" style="1" customWidth="1"/>
    <col min="4" max="4" width="20.54296875" style="1" customWidth="1"/>
    <col min="5" max="5" width="9.54296875" style="1" customWidth="1"/>
    <col min="6" max="6" width="15.54296875" style="1" customWidth="1"/>
    <col min="7" max="7" width="12" style="1" customWidth="1"/>
    <col min="8" max="8" width="12.453125" style="1" customWidth="1"/>
    <col min="9" max="9" width="9.54296875" style="1" customWidth="1"/>
    <col min="10" max="10" width="12.54296875" style="1" customWidth="1"/>
    <col min="11" max="11" width="10.54296875" style="1" customWidth="1"/>
    <col min="12" max="12" width="35.90625" style="1" customWidth="1"/>
    <col min="13" max="13" width="10.1796875" style="1" customWidth="1"/>
    <col min="14" max="14" width="7.7265625" style="1" customWidth="1"/>
    <col min="15" max="15" width="33.1796875" style="1" customWidth="1"/>
    <col min="16" max="16" width="15.54296875" style="1" customWidth="1"/>
    <col min="17" max="17" width="13.1796875" style="1" customWidth="1"/>
    <col min="18" max="18" width="18.54296875" style="1" customWidth="1"/>
    <col min="19" max="19" width="21.54296875" style="1" hidden="1" customWidth="1"/>
    <col min="20" max="100" width="9.54296875" style="1" customWidth="1"/>
    <col min="101" max="1000" width="10.54296875" style="1" customWidth="1"/>
    <col min="1001" max="10000" width="11.453125" style="1" customWidth="1"/>
    <col min="10001" max="16384" width="12.453125" style="1" customWidth="1"/>
  </cols>
  <sheetData>
    <row r="2" spans="2:16" ht="81" customHeight="1" x14ac:dyDescent="0.3">
      <c r="B2" s="3" t="s">
        <v>0</v>
      </c>
      <c r="C2" s="54" t="s">
        <v>1</v>
      </c>
      <c r="D2" s="54"/>
      <c r="G2" s="59" t="str">
        <f>IF(C8="Framework Agreement",
    CONCATENATE(
        "MEDAIR does not commit to any expenses within this framework agreement. ",
        "The total estimated quantities are not binding, can be subject to modifications depending on MEDAIR's plans, budgets and changes of demands. ",
        "MEDAIR reserves the right to procure only part of below requested products."
    ),
    ""
)</f>
        <v>MEDAIR does not commit to any expenses within this framework agreement. The total estimated quantities are not binding, can be subject to modifications depending on MEDAIR's plans, budgets and changes of demands. MEDAIR reserves the right to procure only part of below requested products.</v>
      </c>
      <c r="H2" s="59"/>
      <c r="I2" s="59"/>
      <c r="J2" s="59"/>
      <c r="K2" s="59"/>
      <c r="L2" s="59"/>
    </row>
    <row r="3" spans="2:16" x14ac:dyDescent="0.3">
      <c r="B3" s="4"/>
      <c r="N3" s="1" t="s">
        <v>2</v>
      </c>
    </row>
    <row r="4" spans="2:16" ht="38.25" customHeight="1" x14ac:dyDescent="0.3">
      <c r="B4" s="3" t="s">
        <v>3</v>
      </c>
      <c r="C4" s="55"/>
      <c r="D4" s="55"/>
      <c r="N4" s="53" t="s">
        <v>4</v>
      </c>
      <c r="O4" s="53"/>
    </row>
    <row r="5" spans="2:16" ht="12.65" customHeight="1" x14ac:dyDescent="0.3">
      <c r="B5" s="3"/>
      <c r="C5" s="3"/>
      <c r="N5" s="11"/>
      <c r="O5" s="11"/>
    </row>
    <row r="6" spans="2:16" x14ac:dyDescent="0.3">
      <c r="B6" s="4"/>
      <c r="C6" s="29" t="s">
        <v>5</v>
      </c>
      <c r="D6" s="7" t="s">
        <v>6</v>
      </c>
      <c r="E6" s="7"/>
      <c r="F6" s="7"/>
      <c r="G6" s="29" t="s">
        <v>5</v>
      </c>
      <c r="H6" s="7"/>
      <c r="I6" s="7"/>
      <c r="J6" s="7" t="s">
        <v>7</v>
      </c>
      <c r="N6" s="4" t="s">
        <v>8</v>
      </c>
      <c r="O6" s="2" t="s">
        <v>9</v>
      </c>
    </row>
    <row r="7" spans="2:16" ht="26.5" customHeight="1" x14ac:dyDescent="0.3">
      <c r="B7" s="4" t="s">
        <v>10</v>
      </c>
      <c r="C7" s="25" t="s">
        <v>11</v>
      </c>
      <c r="D7" s="26"/>
      <c r="F7" s="4" t="s">
        <v>12</v>
      </c>
      <c r="G7" s="56" t="s">
        <v>13</v>
      </c>
      <c r="H7" s="56"/>
      <c r="I7" s="56"/>
      <c r="J7" s="57"/>
      <c r="K7" s="57"/>
      <c r="L7" s="57"/>
      <c r="N7" s="4" t="s">
        <v>14</v>
      </c>
      <c r="O7" s="9" t="s">
        <v>74</v>
      </c>
      <c r="P7" s="4"/>
    </row>
    <row r="8" spans="2:16" ht="25" customHeight="1" x14ac:dyDescent="0.3">
      <c r="B8" s="4" t="s">
        <v>15</v>
      </c>
      <c r="C8" s="27" t="s">
        <v>16</v>
      </c>
      <c r="D8" s="28"/>
      <c r="F8" s="3" t="s">
        <v>17</v>
      </c>
      <c r="G8" s="54"/>
      <c r="H8" s="54"/>
      <c r="I8" s="54"/>
      <c r="J8" s="58"/>
      <c r="K8" s="58"/>
      <c r="L8" s="58"/>
      <c r="N8" s="4" t="s">
        <v>18</v>
      </c>
      <c r="O8" s="2" t="s">
        <v>72</v>
      </c>
      <c r="P8" s="4"/>
    </row>
    <row r="9" spans="2:16" x14ac:dyDescent="0.3">
      <c r="B9" s="1" t="s">
        <v>19</v>
      </c>
      <c r="C9" s="25" t="s">
        <v>20</v>
      </c>
      <c r="D9" s="28"/>
      <c r="G9" s="54"/>
      <c r="H9" s="54"/>
      <c r="I9" s="54"/>
      <c r="J9" s="58"/>
      <c r="K9" s="58"/>
      <c r="L9" s="58"/>
      <c r="N9" s="4" t="s">
        <v>21</v>
      </c>
      <c r="P9" s="4"/>
    </row>
    <row r="10" spans="2:16" ht="14.5" x14ac:dyDescent="0.3">
      <c r="B10" s="1" t="s">
        <v>22</v>
      </c>
      <c r="C10" s="25" t="s">
        <v>23</v>
      </c>
      <c r="D10" s="28"/>
      <c r="G10" s="54"/>
      <c r="H10" s="54"/>
      <c r="I10" s="54"/>
      <c r="J10" s="58"/>
      <c r="K10" s="58"/>
      <c r="L10" s="58"/>
      <c r="N10" s="4" t="s">
        <v>24</v>
      </c>
      <c r="O10" s="71" t="s">
        <v>73</v>
      </c>
      <c r="P10" s="4"/>
    </row>
    <row r="11" spans="2:16" x14ac:dyDescent="0.3">
      <c r="B11" s="4" t="s">
        <v>25</v>
      </c>
      <c r="C11" s="27" t="s">
        <v>26</v>
      </c>
      <c r="D11" s="28"/>
      <c r="G11" s="54"/>
      <c r="H11" s="54"/>
      <c r="I11" s="54"/>
      <c r="J11" s="58"/>
      <c r="K11" s="58"/>
      <c r="L11" s="58"/>
      <c r="P11" s="4"/>
    </row>
    <row r="12" spans="2:16" x14ac:dyDescent="0.3">
      <c r="B12" s="4" t="s">
        <v>27</v>
      </c>
      <c r="C12" s="27" t="s">
        <v>28</v>
      </c>
      <c r="D12" s="28"/>
      <c r="G12" s="54"/>
      <c r="H12" s="54"/>
      <c r="I12" s="54"/>
      <c r="J12" s="58"/>
      <c r="K12" s="58"/>
      <c r="L12" s="58"/>
      <c r="M12" s="4"/>
      <c r="N12" s="4"/>
      <c r="O12" s="14"/>
      <c r="P12" s="4"/>
    </row>
    <row r="13" spans="2:16" x14ac:dyDescent="0.3">
      <c r="B13" s="4" t="s">
        <v>29</v>
      </c>
      <c r="C13" s="27" t="s">
        <v>30</v>
      </c>
      <c r="D13" s="28"/>
      <c r="G13" s="54"/>
      <c r="H13" s="54"/>
      <c r="I13" s="54"/>
      <c r="J13" s="58"/>
      <c r="K13" s="58"/>
      <c r="L13" s="58"/>
      <c r="M13" s="4"/>
      <c r="N13" s="4"/>
      <c r="O13" s="14"/>
      <c r="P13" s="4"/>
    </row>
    <row r="14" spans="2:16" x14ac:dyDescent="0.3">
      <c r="B14" s="4" t="s">
        <v>31</v>
      </c>
      <c r="C14" s="27" t="s">
        <v>32</v>
      </c>
      <c r="D14" s="28"/>
      <c r="G14" s="54"/>
      <c r="H14" s="54"/>
      <c r="I14" s="54"/>
      <c r="J14" s="58"/>
      <c r="K14" s="58"/>
      <c r="L14" s="58"/>
    </row>
    <row r="15" spans="2:16" s="24" customFormat="1" x14ac:dyDescent="0.3">
      <c r="G15" s="3"/>
      <c r="H15" s="3"/>
      <c r="I15" s="3"/>
      <c r="J15" s="3"/>
      <c r="K15" s="3"/>
      <c r="L15" s="3"/>
      <c r="M15" s="3"/>
      <c r="N15" s="3"/>
      <c r="O15" s="3"/>
      <c r="P15" s="1"/>
    </row>
    <row r="17" spans="1:12" s="3" customFormat="1" ht="49" customHeight="1" x14ac:dyDescent="0.35">
      <c r="A17" s="30" t="s">
        <v>33</v>
      </c>
      <c r="B17" s="30" t="s">
        <v>34</v>
      </c>
      <c r="C17" s="30" t="s">
        <v>35</v>
      </c>
      <c r="D17" s="30" t="s">
        <v>36</v>
      </c>
      <c r="E17" s="30" t="s">
        <v>37</v>
      </c>
      <c r="F17" s="30" t="s">
        <v>38</v>
      </c>
      <c r="G17" s="30" t="s">
        <v>39</v>
      </c>
      <c r="H17" s="30" t="s">
        <v>40</v>
      </c>
      <c r="I17" s="30" t="s">
        <v>41</v>
      </c>
      <c r="J17" s="30" t="s">
        <v>42</v>
      </c>
      <c r="K17" s="30" t="s">
        <v>43</v>
      </c>
      <c r="L17" s="30" t="s">
        <v>7</v>
      </c>
    </row>
    <row r="18" spans="1:12" ht="0.75" customHeight="1" x14ac:dyDescent="0.3">
      <c r="A18" s="31"/>
      <c r="B18" s="30"/>
      <c r="C18" s="30"/>
      <c r="D18" s="30"/>
      <c r="E18" s="30"/>
      <c r="F18" s="32"/>
      <c r="G18" s="33"/>
      <c r="H18" s="34"/>
      <c r="I18" s="37">
        <f>RfxLineTableEn[[#This Row],[Offered quantity]]*RfxLineTableEn[[#This Row],[Offered net price per unit]]</f>
        <v>0</v>
      </c>
      <c r="J18" s="38"/>
      <c r="K18" s="39">
        <f>RfxLineTableEn[[#This Row],[Total net value]]*RfxLineTableEn[[#This Row],[Tax %]]</f>
        <v>0</v>
      </c>
      <c r="L18" s="30"/>
    </row>
    <row r="19" spans="1:12" ht="32.5" customHeight="1" x14ac:dyDescent="0.3">
      <c r="A19" s="31">
        <v>1</v>
      </c>
      <c r="B19" s="30" t="s">
        <v>44</v>
      </c>
      <c r="C19" s="30" t="s">
        <v>45</v>
      </c>
      <c r="D19" s="30" t="s">
        <v>46</v>
      </c>
      <c r="E19" s="30">
        <v>50</v>
      </c>
      <c r="F19" s="32"/>
      <c r="G19" s="33"/>
      <c r="H19" s="34"/>
      <c r="I19" s="37">
        <f>RfxLineTableEn[[#This Row],[Offered quantity]]*RfxLineTableEn[[#This Row],[Offered net price per unit]]</f>
        <v>0</v>
      </c>
      <c r="J19" s="43"/>
      <c r="K19" s="39">
        <f>RfxLineTableEn[[#This Row],[Total net value]]*RfxLineTableEn[[#This Row],[Tax %]]</f>
        <v>0</v>
      </c>
      <c r="L19" s="30"/>
    </row>
    <row r="20" spans="1:12" ht="30" customHeight="1" x14ac:dyDescent="0.3">
      <c r="A20" s="31">
        <v>2</v>
      </c>
      <c r="B20" s="30" t="s">
        <v>44</v>
      </c>
      <c r="C20" s="30" t="s">
        <v>47</v>
      </c>
      <c r="D20" s="30" t="s">
        <v>46</v>
      </c>
      <c r="E20" s="30">
        <v>50</v>
      </c>
      <c r="F20" s="32"/>
      <c r="G20" s="33"/>
      <c r="H20" s="34"/>
      <c r="I20" s="37">
        <f>RfxLineTableEn[[#This Row],[Offered quantity]]*RfxLineTableEn[[#This Row],[Offered net price per unit]]</f>
        <v>0</v>
      </c>
      <c r="J20" s="43"/>
      <c r="K20" s="39">
        <f>RfxLineTableEn[[#This Row],[Total net value]]*RfxLineTableEn[[#This Row],[Tax %]]</f>
        <v>0</v>
      </c>
      <c r="L20" s="30"/>
    </row>
    <row r="21" spans="1:12" ht="25" x14ac:dyDescent="0.3">
      <c r="A21" s="31">
        <v>3</v>
      </c>
      <c r="B21" s="30" t="s">
        <v>48</v>
      </c>
      <c r="C21" s="30" t="s">
        <v>49</v>
      </c>
      <c r="D21" s="30" t="s">
        <v>46</v>
      </c>
      <c r="E21" s="30">
        <v>300</v>
      </c>
      <c r="F21" s="32"/>
      <c r="G21" s="33"/>
      <c r="H21" s="34"/>
      <c r="I21" s="37">
        <f>RfxLineTableEn[[#This Row],[Offered quantity]]*RfxLineTableEn[[#This Row],[Offered net price per unit]]</f>
        <v>0</v>
      </c>
      <c r="J21" s="43"/>
      <c r="K21" s="39">
        <f>RfxLineTableEn[[#This Row],[Total net value]]*RfxLineTableEn[[#This Row],[Tax %]]</f>
        <v>0</v>
      </c>
      <c r="L21" s="30"/>
    </row>
    <row r="22" spans="1:12" ht="28.5" customHeight="1" x14ac:dyDescent="0.3">
      <c r="A22" s="31">
        <v>4</v>
      </c>
      <c r="B22" s="30" t="s">
        <v>44</v>
      </c>
      <c r="C22" s="30" t="s">
        <v>50</v>
      </c>
      <c r="D22" s="30" t="s">
        <v>46</v>
      </c>
      <c r="E22" s="30">
        <v>75000</v>
      </c>
      <c r="F22" s="32"/>
      <c r="G22" s="33"/>
      <c r="H22" s="34"/>
      <c r="I22" s="37">
        <f>RfxLineTableEn[[#This Row],[Offered quantity]]*RfxLineTableEn[[#This Row],[Offered net price per unit]]</f>
        <v>0</v>
      </c>
      <c r="J22" s="43"/>
      <c r="K22" s="39">
        <f>RfxLineTableEn[[#This Row],[Total net value]]*RfxLineTableEn[[#This Row],[Tax %]]</f>
        <v>0</v>
      </c>
      <c r="L22" s="30"/>
    </row>
    <row r="23" spans="1:12" ht="25" customHeight="1" x14ac:dyDescent="0.3">
      <c r="A23" s="31">
        <v>7</v>
      </c>
      <c r="B23" s="30" t="s">
        <v>44</v>
      </c>
      <c r="C23" s="30" t="s">
        <v>51</v>
      </c>
      <c r="D23" s="30" t="s">
        <v>46</v>
      </c>
      <c r="E23" s="30">
        <v>75000</v>
      </c>
      <c r="F23" s="32"/>
      <c r="G23" s="33"/>
      <c r="H23" s="34"/>
      <c r="I23" s="37">
        <f>RfxLineTableEn[[#This Row],[Offered quantity]]*RfxLineTableEn[[#This Row],[Offered net price per unit]]</f>
        <v>0</v>
      </c>
      <c r="J23" s="43"/>
      <c r="K23" s="39">
        <f>RfxLineTableEn[[#This Row],[Total net value]]*RfxLineTableEn[[#This Row],[Tax %]]</f>
        <v>0</v>
      </c>
      <c r="L23" s="30"/>
    </row>
    <row r="24" spans="1:12" ht="25" customHeight="1" x14ac:dyDescent="0.3">
      <c r="A24" s="31">
        <v>10</v>
      </c>
      <c r="B24" s="30" t="s">
        <v>44</v>
      </c>
      <c r="C24" s="30" t="s">
        <v>52</v>
      </c>
      <c r="D24" s="30" t="s">
        <v>46</v>
      </c>
      <c r="E24" s="30">
        <v>10000</v>
      </c>
      <c r="F24" s="32"/>
      <c r="G24" s="33"/>
      <c r="H24" s="34"/>
      <c r="I24" s="37">
        <f>RfxLineTableEn[[#This Row],[Offered quantity]]*RfxLineTableEn[[#This Row],[Offered net price per unit]]</f>
        <v>0</v>
      </c>
      <c r="J24" s="43"/>
      <c r="K24" s="39">
        <f>RfxLineTableEn[[#This Row],[Total net value]]*RfxLineTableEn[[#This Row],[Tax %]]</f>
        <v>0</v>
      </c>
      <c r="L24" s="30"/>
    </row>
    <row r="25" spans="1:12" ht="36.5" customHeight="1" x14ac:dyDescent="0.3">
      <c r="A25" s="31">
        <v>13</v>
      </c>
      <c r="B25" s="30" t="s">
        <v>48</v>
      </c>
      <c r="C25" s="30" t="s">
        <v>53</v>
      </c>
      <c r="D25" s="30" t="s">
        <v>46</v>
      </c>
      <c r="E25" s="30">
        <v>150000</v>
      </c>
      <c r="F25" s="32"/>
      <c r="G25" s="33"/>
      <c r="H25" s="34"/>
      <c r="I25" s="37">
        <f>RfxLineTableEn[[#This Row],[Offered quantity]]*RfxLineTableEn[[#This Row],[Offered net price per unit]]</f>
        <v>0</v>
      </c>
      <c r="J25" s="43"/>
      <c r="K25" s="39">
        <f>RfxLineTableEn[[#This Row],[Total net value]]*RfxLineTableEn[[#This Row],[Tax %]]</f>
        <v>0</v>
      </c>
      <c r="L25" s="30"/>
    </row>
    <row r="26" spans="1:12" ht="25" x14ac:dyDescent="0.3">
      <c r="A26" s="31">
        <v>14</v>
      </c>
      <c r="B26" s="30" t="s">
        <v>44</v>
      </c>
      <c r="C26" s="30" t="s">
        <v>54</v>
      </c>
      <c r="D26" s="30" t="s">
        <v>46</v>
      </c>
      <c r="E26" s="30">
        <v>100000</v>
      </c>
      <c r="F26" s="32"/>
      <c r="G26" s="33"/>
      <c r="H26" s="34"/>
      <c r="I26" s="37">
        <f>RfxLineTableEn[[#This Row],[Offered quantity]]*RfxLineTableEn[[#This Row],[Offered net price per unit]]</f>
        <v>0</v>
      </c>
      <c r="J26" s="43"/>
      <c r="K26" s="39">
        <f>RfxLineTableEn[[#This Row],[Total net value]]*RfxLineTableEn[[#This Row],[Tax %]]</f>
        <v>0</v>
      </c>
      <c r="L26" s="30"/>
    </row>
    <row r="27" spans="1:12" ht="25" x14ac:dyDescent="0.3">
      <c r="A27" s="31">
        <v>15</v>
      </c>
      <c r="B27" s="30" t="s">
        <v>44</v>
      </c>
      <c r="C27" s="30" t="s">
        <v>55</v>
      </c>
      <c r="D27" s="30" t="s">
        <v>46</v>
      </c>
      <c r="E27" s="30">
        <v>100000</v>
      </c>
      <c r="F27" s="32"/>
      <c r="G27" s="33"/>
      <c r="H27" s="34"/>
      <c r="I27" s="37">
        <f>RfxLineTableEn[[#This Row],[Offered quantity]]*RfxLineTableEn[[#This Row],[Offered net price per unit]]</f>
        <v>0</v>
      </c>
      <c r="J27" s="43"/>
      <c r="K27" s="39">
        <f>RfxLineTableEn[[#This Row],[Total net value]]*RfxLineTableEn[[#This Row],[Tax %]]</f>
        <v>0</v>
      </c>
      <c r="L27" s="30"/>
    </row>
    <row r="28" spans="1:12" ht="25" x14ac:dyDescent="0.3">
      <c r="A28" s="31">
        <v>16</v>
      </c>
      <c r="B28" s="30" t="s">
        <v>44</v>
      </c>
      <c r="C28" s="30" t="s">
        <v>56</v>
      </c>
      <c r="D28" s="30" t="s">
        <v>46</v>
      </c>
      <c r="E28" s="30">
        <v>100000</v>
      </c>
      <c r="F28" s="32"/>
      <c r="G28" s="33"/>
      <c r="H28" s="34"/>
      <c r="I28" s="37">
        <f>RfxLineTableEn[[#This Row],[Offered quantity]]*RfxLineTableEn[[#This Row],[Offered net price per unit]]</f>
        <v>0</v>
      </c>
      <c r="J28" s="43"/>
      <c r="K28" s="39">
        <f>RfxLineTableEn[[#This Row],[Total net value]]*RfxLineTableEn[[#This Row],[Tax %]]</f>
        <v>0</v>
      </c>
      <c r="L28" s="30"/>
    </row>
    <row r="29" spans="1:12" ht="16" customHeight="1" x14ac:dyDescent="0.3">
      <c r="A29" s="31">
        <v>17</v>
      </c>
      <c r="B29" s="30" t="s">
        <v>44</v>
      </c>
      <c r="C29" s="30" t="s">
        <v>57</v>
      </c>
      <c r="D29" s="30" t="s">
        <v>46</v>
      </c>
      <c r="E29" s="30">
        <v>75000</v>
      </c>
      <c r="F29" s="32"/>
      <c r="G29" s="33"/>
      <c r="H29" s="34"/>
      <c r="I29" s="37">
        <f>RfxLineTableEn[[#This Row],[Offered quantity]]*RfxLineTableEn[[#This Row],[Offered net price per unit]]</f>
        <v>0</v>
      </c>
      <c r="J29" s="43"/>
      <c r="K29" s="39">
        <f>RfxLineTableEn[[#This Row],[Total net value]]*RfxLineTableEn[[#This Row],[Tax %]]</f>
        <v>0</v>
      </c>
      <c r="L29" s="30"/>
    </row>
    <row r="30" spans="1:12" ht="33" customHeight="1" x14ac:dyDescent="0.3">
      <c r="A30" s="31">
        <v>18</v>
      </c>
      <c r="B30" s="30" t="s">
        <v>44</v>
      </c>
      <c r="C30" s="30" t="s">
        <v>58</v>
      </c>
      <c r="D30" s="30" t="s">
        <v>46</v>
      </c>
      <c r="E30" s="30">
        <v>10000</v>
      </c>
      <c r="F30" s="32"/>
      <c r="G30" s="33"/>
      <c r="H30" s="34"/>
      <c r="I30" s="37">
        <f>RfxLineTableEn[[#This Row],[Offered quantity]]*RfxLineTableEn[[#This Row],[Offered net price per unit]]</f>
        <v>0</v>
      </c>
      <c r="J30" s="43"/>
      <c r="K30" s="39">
        <f>RfxLineTableEn[[#This Row],[Total net value]]*RfxLineTableEn[[#This Row],[Tax %]]</f>
        <v>0</v>
      </c>
      <c r="L30" s="30"/>
    </row>
    <row r="31" spans="1:12" ht="33" customHeight="1" x14ac:dyDescent="0.3">
      <c r="A31" s="31">
        <v>19</v>
      </c>
      <c r="B31" s="30" t="s">
        <v>44</v>
      </c>
      <c r="C31" s="30" t="s">
        <v>59</v>
      </c>
      <c r="D31" s="30" t="s">
        <v>46</v>
      </c>
      <c r="E31" s="30">
        <v>50</v>
      </c>
      <c r="F31" s="32"/>
      <c r="G31" s="33"/>
      <c r="H31" s="34"/>
      <c r="I31" s="37">
        <f>RfxLineTableEn[[#This Row],[Offered quantity]]*RfxLineTableEn[[#This Row],[Offered net price per unit]]</f>
        <v>0</v>
      </c>
      <c r="J31" s="43"/>
      <c r="K31" s="39">
        <f>RfxLineTableEn[[#This Row],[Total net value]]*RfxLineTableEn[[#This Row],[Tax %]]</f>
        <v>0</v>
      </c>
      <c r="L31" s="30"/>
    </row>
    <row r="32" spans="1:12" ht="33" customHeight="1" x14ac:dyDescent="0.3">
      <c r="A32" s="44">
        <v>20</v>
      </c>
      <c r="B32" s="45" t="s">
        <v>44</v>
      </c>
      <c r="C32" s="45" t="s">
        <v>60</v>
      </c>
      <c r="D32" s="45" t="s">
        <v>46</v>
      </c>
      <c r="E32" s="45">
        <v>1000</v>
      </c>
      <c r="F32" s="46"/>
      <c r="G32" s="47"/>
      <c r="H32" s="48"/>
      <c r="I32" s="49">
        <f>RfxLineTableEn[[#This Row],[Offered quantity]]*RfxLineTableEn[[#This Row],[Offered net price per unit]]</f>
        <v>0</v>
      </c>
      <c r="J32" s="50"/>
      <c r="K32" s="51">
        <f>RfxLineTableEn[[#This Row],[Total net value]]*RfxLineTableEn[[#This Row],[Tax %]]</f>
        <v>0</v>
      </c>
      <c r="L32" s="45"/>
    </row>
    <row r="33" spans="1:18" ht="33" customHeight="1" x14ac:dyDescent="0.3">
      <c r="A33" s="64"/>
      <c r="B33" s="65"/>
      <c r="C33" s="65"/>
      <c r="D33" s="65"/>
      <c r="E33" s="65"/>
      <c r="F33" s="66"/>
      <c r="G33" s="62"/>
      <c r="H33" s="63"/>
      <c r="I33" s="67"/>
      <c r="J33" s="68"/>
      <c r="K33" s="69">
        <f>SUBTOTAL(109,RfxLineTableEn[Total gross value])</f>
        <v>0</v>
      </c>
      <c r="L33" s="70"/>
      <c r="M33" s="40"/>
      <c r="N33" s="42"/>
      <c r="O33" s="41"/>
      <c r="P33" s="6"/>
      <c r="Q33" s="6"/>
      <c r="R33" s="6"/>
    </row>
    <row r="34" spans="1:18" ht="50.5" customHeight="1" x14ac:dyDescent="0.3">
      <c r="A34" s="5"/>
      <c r="B34" s="5"/>
      <c r="C34" s="5"/>
      <c r="D34" s="5"/>
      <c r="E34" s="5"/>
      <c r="F34" s="35"/>
      <c r="G34" s="5"/>
      <c r="H34" s="5"/>
      <c r="I34" s="5"/>
      <c r="J34" s="5"/>
      <c r="K34" s="5"/>
      <c r="L34" s="10"/>
      <c r="M34" s="40"/>
      <c r="N34" s="40"/>
      <c r="O34" s="41"/>
    </row>
    <row r="35" spans="1:18" ht="40.5" customHeight="1" x14ac:dyDescent="0.3">
      <c r="A35" s="15"/>
      <c r="B35" s="15"/>
      <c r="C35" s="15"/>
      <c r="D35" s="15"/>
      <c r="E35" s="15"/>
      <c r="F35" s="36"/>
      <c r="G35" s="3"/>
      <c r="H35" s="3"/>
      <c r="I35" s="3"/>
      <c r="J35" s="3"/>
      <c r="K35" s="3"/>
      <c r="L35" s="3"/>
      <c r="M35" s="3"/>
      <c r="N35" s="3"/>
      <c r="O35" s="15"/>
    </row>
    <row r="36" spans="1:18" x14ac:dyDescent="0.3">
      <c r="B36" s="17" t="s">
        <v>61</v>
      </c>
      <c r="C36" s="18" t="s">
        <v>62</v>
      </c>
      <c r="D36" s="18" t="s">
        <v>63</v>
      </c>
      <c r="G36" s="52"/>
      <c r="H36" s="52"/>
      <c r="I36" s="52"/>
      <c r="J36" s="52"/>
      <c r="K36" s="52"/>
      <c r="L36" s="52"/>
      <c r="M36" s="52"/>
      <c r="N36" s="52"/>
      <c r="O36" s="52"/>
    </row>
    <row r="37" spans="1:18" x14ac:dyDescent="0.3">
      <c r="B37" s="8"/>
      <c r="C37" s="19"/>
      <c r="D37" s="19"/>
      <c r="G37" s="52"/>
      <c r="H37" s="52"/>
      <c r="I37" s="52"/>
      <c r="J37" s="52"/>
      <c r="K37" s="52"/>
      <c r="L37" s="52"/>
      <c r="M37" s="52"/>
      <c r="N37" s="52"/>
      <c r="O37" s="52"/>
    </row>
    <row r="38" spans="1:18" x14ac:dyDescent="0.3">
      <c r="G38" s="52"/>
      <c r="H38" s="52"/>
      <c r="I38" s="52"/>
      <c r="J38" s="52"/>
      <c r="K38" s="52"/>
      <c r="L38" s="52"/>
      <c r="M38" s="52"/>
      <c r="N38" s="52"/>
      <c r="O38" s="52"/>
    </row>
    <row r="39" spans="1:18" x14ac:dyDescent="0.3">
      <c r="B39" s="7" t="s">
        <v>64</v>
      </c>
      <c r="G39" s="52"/>
      <c r="H39" s="52"/>
      <c r="I39" s="52"/>
      <c r="J39" s="52"/>
      <c r="K39" s="52"/>
      <c r="L39" s="52"/>
      <c r="M39" s="52"/>
      <c r="N39" s="52"/>
      <c r="O39" s="52"/>
    </row>
    <row r="40" spans="1:18" x14ac:dyDescent="0.3">
      <c r="B40" s="13" t="s">
        <v>65</v>
      </c>
      <c r="C40" s="20"/>
      <c r="D40" s="21"/>
      <c r="G40" s="52"/>
      <c r="H40" s="52"/>
      <c r="I40" s="52"/>
      <c r="J40" s="52"/>
      <c r="K40" s="52"/>
      <c r="L40" s="52"/>
      <c r="M40" s="52"/>
      <c r="N40" s="52"/>
      <c r="O40" s="52"/>
    </row>
    <row r="41" spans="1:18" x14ac:dyDescent="0.3">
      <c r="B41" s="13" t="s">
        <v>66</v>
      </c>
      <c r="C41" s="20"/>
      <c r="D41" s="21"/>
      <c r="G41" s="52"/>
      <c r="H41" s="52"/>
      <c r="I41" s="52"/>
      <c r="J41" s="52"/>
      <c r="K41" s="52"/>
      <c r="L41" s="52"/>
      <c r="M41" s="52"/>
      <c r="N41" s="52"/>
      <c r="O41" s="52"/>
    </row>
    <row r="42" spans="1:18" x14ac:dyDescent="0.3">
      <c r="G42" s="52"/>
      <c r="H42" s="52"/>
      <c r="I42" s="52"/>
      <c r="J42" s="52"/>
      <c r="K42" s="52"/>
      <c r="L42" s="52"/>
      <c r="M42" s="52"/>
      <c r="N42" s="52"/>
      <c r="O42" s="52"/>
    </row>
    <row r="43" spans="1:18" x14ac:dyDescent="0.3">
      <c r="B43" s="12"/>
      <c r="C43" s="22" t="s">
        <v>67</v>
      </c>
      <c r="D43" s="23"/>
      <c r="G43" s="52"/>
      <c r="H43" s="52"/>
      <c r="I43" s="52"/>
      <c r="J43" s="52"/>
      <c r="K43" s="52"/>
      <c r="L43" s="52"/>
      <c r="M43" s="52"/>
      <c r="N43" s="52"/>
      <c r="O43" s="52"/>
    </row>
    <row r="44" spans="1:18" x14ac:dyDescent="0.3">
      <c r="B44" s="16" t="s">
        <v>68</v>
      </c>
      <c r="C44" s="20"/>
      <c r="D44" s="21"/>
      <c r="G44" s="52"/>
      <c r="H44" s="52"/>
      <c r="I44" s="52"/>
      <c r="J44" s="52"/>
      <c r="K44" s="52"/>
      <c r="L44" s="52"/>
      <c r="M44" s="52"/>
      <c r="N44" s="52"/>
      <c r="O44" s="52"/>
    </row>
    <row r="45" spans="1:18" x14ac:dyDescent="0.3">
      <c r="B45" s="16" t="s">
        <v>69</v>
      </c>
      <c r="C45" s="20"/>
      <c r="D45" s="21"/>
      <c r="G45" s="52"/>
      <c r="H45" s="52"/>
      <c r="I45" s="52"/>
      <c r="J45" s="52"/>
      <c r="K45" s="52"/>
      <c r="L45" s="52"/>
      <c r="M45" s="52"/>
      <c r="N45" s="52"/>
      <c r="O45" s="52"/>
    </row>
    <row r="46" spans="1:18" x14ac:dyDescent="0.3">
      <c r="B46" s="16" t="s">
        <v>70</v>
      </c>
      <c r="C46" s="60"/>
      <c r="D46" s="61"/>
      <c r="G46" s="52"/>
      <c r="H46" s="52"/>
      <c r="I46" s="52"/>
      <c r="J46" s="52"/>
      <c r="K46" s="52"/>
      <c r="L46" s="52"/>
      <c r="M46" s="52"/>
      <c r="N46" s="52"/>
      <c r="O46" s="52"/>
    </row>
    <row r="47" spans="1:18" x14ac:dyDescent="0.3">
      <c r="B47" s="16" t="s">
        <v>71</v>
      </c>
      <c r="C47" s="20"/>
      <c r="D47" s="21"/>
      <c r="G47" s="52"/>
      <c r="H47" s="52"/>
      <c r="I47" s="52"/>
      <c r="J47" s="52"/>
      <c r="K47" s="52"/>
      <c r="L47" s="52"/>
      <c r="M47" s="52"/>
      <c r="N47" s="52"/>
      <c r="O47" s="52"/>
    </row>
    <row r="48" spans="1:18" x14ac:dyDescent="0.3">
      <c r="B48" s="8"/>
      <c r="C48" s="8"/>
      <c r="D48" s="8"/>
      <c r="G48" s="52"/>
      <c r="H48" s="52"/>
      <c r="I48" s="52"/>
      <c r="J48" s="52"/>
      <c r="K48" s="52"/>
      <c r="L48" s="52"/>
      <c r="M48" s="52"/>
      <c r="N48" s="52"/>
      <c r="O48" s="52"/>
    </row>
    <row r="49" spans="7:15" x14ac:dyDescent="0.3">
      <c r="G49" s="52"/>
      <c r="H49" s="52"/>
      <c r="I49" s="52"/>
      <c r="J49" s="52"/>
      <c r="K49" s="52"/>
      <c r="L49" s="52"/>
      <c r="M49" s="52"/>
      <c r="N49" s="52"/>
      <c r="O49" s="52"/>
    </row>
    <row r="50" spans="7:15" x14ac:dyDescent="0.3">
      <c r="G50" s="52"/>
      <c r="H50" s="52"/>
      <c r="I50" s="52"/>
      <c r="J50" s="52"/>
      <c r="K50" s="52"/>
      <c r="L50" s="52"/>
      <c r="M50" s="52"/>
      <c r="N50" s="52"/>
      <c r="O50" s="52"/>
    </row>
    <row r="51" spans="7:15" x14ac:dyDescent="0.3">
      <c r="G51" s="52"/>
      <c r="H51" s="52"/>
      <c r="I51" s="52"/>
      <c r="J51" s="52"/>
      <c r="K51" s="52"/>
      <c r="L51" s="52"/>
      <c r="M51" s="52"/>
      <c r="N51" s="52"/>
      <c r="O51" s="52"/>
    </row>
    <row r="52" spans="7:15" x14ac:dyDescent="0.3">
      <c r="G52" s="52"/>
      <c r="H52" s="52"/>
      <c r="I52" s="52"/>
      <c r="J52" s="52"/>
      <c r="K52" s="52"/>
      <c r="L52" s="52"/>
      <c r="M52" s="52"/>
      <c r="N52" s="52"/>
      <c r="O52" s="52"/>
    </row>
  </sheetData>
  <mergeCells count="10">
    <mergeCell ref="G36:O52"/>
    <mergeCell ref="N4:O4"/>
    <mergeCell ref="C2:D2"/>
    <mergeCell ref="C4:D4"/>
    <mergeCell ref="G7:I7"/>
    <mergeCell ref="G8:I14"/>
    <mergeCell ref="J7:L7"/>
    <mergeCell ref="J8:L14"/>
    <mergeCell ref="G2:L2"/>
    <mergeCell ref="C46:D46"/>
  </mergeCells>
  <phoneticPr fontId="9" type="noConversion"/>
  <hyperlinks>
    <hyperlink ref="O10" r:id="rId1" xr:uid="{7ACCD0A7-2D3E-4C7E-89C9-A6C469DDAA55}"/>
  </hyperlinks>
  <pageMargins left="0.25" right="0.25" top="0.75" bottom="0.75" header="0.3" footer="0.3"/>
  <pageSetup paperSize="9" scale="43" orientation="landscape" r:id="rId2"/>
  <headerFooter>
    <oddFooter>&amp;LDate: &amp;D&amp;RPage &amp;P of &amp;N</oddFooter>
  </headerFooter>
  <drawing r:id="rId3"/>
  <tableParts count="2">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scriptIds xmlns="http://schemas.microsoft.com/office/extensibility/maker/v1.0" id="script-ids-node-id">
  <scriptId id="ms-officescript%3A%2F%2Fsharepoint_itemlink%2Fb!WN1CtC4DAE-bxYPLH0MXrzwgXSM8MrhNiGGy44yookPEIBvb4lgNSYLYG4JrlMSe%2F01VQRTAAOOFX2E5LSEXVFINL3BUAX6LYYY:ms-officescript%3A%2F%2Fsharepoint_sharinglink%2Fu!aHR0cHM6Ly9tZWRhaXIuc2hhcmVwb2ludC5jb20vOnU6L3MvU0NNc29sdXRpb24vRWM0dDlFNnVSTDFLaHE5aG9DX2w0eGdCY0loVjEzeEJUdHNCWnIxRkZwYzVVdw"/>
  <scriptId xmlns="" id="ms-officescript%3A%2F%2Fonedrive_business_itemlink%2F01LK2EOHYX6HNM2GUIDVDZ4BP3ZFYA2M5Q:ms-officescript%3A%2F%2Fonedrive_business_sharinglink%2Fu!aHR0cHM6Ly9tZWRhaXItbXkuc2hhcmVwb2ludC5jb20vOnU6L2cvcGVyc29uYWwvYWxleF9zYWh5b3VuX21lZGFpcl9vcmcvRVJmeDJzMGFpQjFIbmdYN3lYQU5NN0FCbGN3blpZV0lvTkduM0tNVmFOeEliUQ"/>
</scriptIds>
</file>

<file path=customXml/item3.xml><?xml version="1.0" encoding="utf-8"?>
<p:properties xmlns:p="http://schemas.microsoft.com/office/2006/metadata/properties" xmlns:xsi="http://www.w3.org/2001/XMLSchema-instance" xmlns:pc="http://schemas.microsoft.com/office/infopath/2007/PartnerControls">
  <documentManagement>
    <TaxCatchAll xmlns="1405eb01-0f14-44a8-8bbf-51cf03ad921a" xsi:nil="true"/>
    <SharedWithUsers xmlns="1405eb01-0f14-44a8-8bbf-51cf03ad921a">
      <UserInfo>
        <DisplayName>Elias Yaacoub</DisplayName>
        <AccountId>21</AccountId>
        <AccountType/>
      </UserInfo>
      <UserInfo>
        <DisplayName>Mohammad Shehadeh</DisplayName>
        <AccountId>50</AccountId>
        <AccountType/>
      </UserInfo>
    </SharedWithUsers>
    <lcf76f155ced4ddcb4097134ff3c332f xmlns="92233753-6827-4da5-8cf8-3410eca54dbd">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74F1484F6E32F4A894F8676E4F89578" ma:contentTypeVersion="15" ma:contentTypeDescription="Create a new document." ma:contentTypeScope="" ma:versionID="370208f586f3eaa262cd8b0d35151147">
  <xsd:schema xmlns:xsd="http://www.w3.org/2001/XMLSchema" xmlns:xs="http://www.w3.org/2001/XMLSchema" xmlns:p="http://schemas.microsoft.com/office/2006/metadata/properties" xmlns:ns2="1405eb01-0f14-44a8-8bbf-51cf03ad921a" xmlns:ns3="92233753-6827-4da5-8cf8-3410eca54dbd" targetNamespace="http://schemas.microsoft.com/office/2006/metadata/properties" ma:root="true" ma:fieldsID="ec2f3d731490d6929385c594f41f7229" ns2:_="" ns3:_="">
    <xsd:import namespace="1405eb01-0f14-44a8-8bbf-51cf03ad921a"/>
    <xsd:import namespace="92233753-6827-4da5-8cf8-3410eca54db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05eb01-0f14-44a8-8bbf-51cf03ad921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2d107-e2b6-477e-ba57-a74e9bbe33e7}" ma:internalName="TaxCatchAll" ma:showField="CatchAllData" ma:web="1405eb01-0f14-44a8-8bbf-51cf03ad921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233753-6827-4da5-8cf8-3410eca54db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0cebebf-2037-4abf-9506-27deec9ed02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42CAAC-2436-4456-BF85-2191CB3251DD}">
  <ds:schemaRefs>
    <ds:schemaRef ds:uri="http://schemas.microsoft.com/sharepoint/v3/contenttype/forms"/>
  </ds:schemaRefs>
</ds:datastoreItem>
</file>

<file path=customXml/itemProps2.xml><?xml version="1.0" encoding="utf-8"?>
<ds:datastoreItem xmlns:ds="http://schemas.openxmlformats.org/officeDocument/2006/customXml" ds:itemID="{BDD13E19-144A-4818-8A39-9E4847BB6137}">
  <ds:schemaRefs>
    <ds:schemaRef ds:uri="http://schemas.microsoft.com/office/extensibility/maker/v1.0"/>
    <ds:schemaRef ds:uri=""/>
  </ds:schemaRefs>
</ds:datastoreItem>
</file>

<file path=customXml/itemProps3.xml><?xml version="1.0" encoding="utf-8"?>
<ds:datastoreItem xmlns:ds="http://schemas.openxmlformats.org/officeDocument/2006/customXml" ds:itemID="{F615BBD9-69B7-4E1F-9ADC-1C494BF50097}">
  <ds:schemaRefs>
    <ds:schemaRef ds:uri="http://schemas.microsoft.com/office/2006/metadata/properties"/>
    <ds:schemaRef ds:uri="http://schemas.microsoft.com/office/infopath/2007/PartnerControls"/>
    <ds:schemaRef ds:uri="1405eb01-0f14-44a8-8bbf-51cf03ad921a"/>
    <ds:schemaRef ds:uri="92233753-6827-4da5-8cf8-3410eca54dbd"/>
  </ds:schemaRefs>
</ds:datastoreItem>
</file>

<file path=customXml/itemProps4.xml><?xml version="1.0" encoding="utf-8"?>
<ds:datastoreItem xmlns:ds="http://schemas.openxmlformats.org/officeDocument/2006/customXml" ds:itemID="{B560464E-938F-4E78-8290-23F1E7D9A9F1}"/>
</file>

<file path=docMetadata/LabelInfo.xml><?xml version="1.0" encoding="utf-8"?>
<clbl:labelList xmlns:clbl="http://schemas.microsoft.com/office/2020/mipLabelMetadata">
  <clbl:label id="{62c2e752-7571-48dd-a451-f5317e7d98c3}" enabled="0" method="" siteId="{62c2e752-7571-48dd-a451-f5317e7d98c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RFX_EN</vt:lpstr>
      <vt:lpstr>RFX_EN!Print_Area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Joern Escher</dc:creator>
  <cp:keywords/>
  <dc:description/>
  <cp:lastModifiedBy>Emma Kipsanai</cp:lastModifiedBy>
  <cp:revision/>
  <dcterms:created xsi:type="dcterms:W3CDTF">2023-05-02T12:53:14Z</dcterms:created>
  <dcterms:modified xsi:type="dcterms:W3CDTF">2026-08-28T09:40:26Z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0x010100574F1484F6E32F4A894F8676E4F89578</vt:lpwstr>
  </property>
  <property fmtid="{D5CDD505-2E9C-101B-9397-08002B2CF9AE}" pid="3" name="MediaServiceImageTags">
    <vt:lpwstr/>
  </property>
  <property fmtid="{D5CDD505-2E9C-101B-9397-08002B2CF9AE}" pid="4" name="Order">
    <vt:r8>600</vt:r8>
  </property>
  <property fmtid="{D5CDD505-2E9C-101B-9397-08002B2CF9AE}" pid="5" name="xd_Signature">
    <vt:bool>false</vt:bool>
  </property>
  <property fmtid="{D5CDD505-2E9C-101B-9397-08002B2CF9AE}" pid="6" name="SharedWithUsers">
    <vt:lpwstr>21;#Elias Yaacoub;#50;#Mohammad Shehadeh</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Documenttype">
    <vt:lpwstr>RFX template</vt:lpwstr>
  </property>
</Properties>
</file>